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72" sheetId="186" r:id="rId1"/>
  </sheets>
  <definedNames>
    <definedName name="_xlnm.Print_Area" localSheetId="0">'C_V.172'!$B$2:$P$36</definedName>
  </definedNames>
  <calcPr calcId="162913"/>
</workbook>
</file>

<file path=xl/calcChain.xml><?xml version="1.0" encoding="utf-8"?>
<calcChain xmlns="http://schemas.openxmlformats.org/spreadsheetml/2006/main">
  <c r="P34" i="186" l="1"/>
  <c r="L34" i="186"/>
  <c r="F34" i="186"/>
  <c r="L33" i="186"/>
  <c r="F33" i="186"/>
  <c r="L32" i="186"/>
  <c r="F32" i="186"/>
  <c r="L31" i="186"/>
  <c r="F31" i="186"/>
  <c r="L30" i="186"/>
  <c r="F30" i="186"/>
  <c r="L29" i="186"/>
  <c r="F29" i="186"/>
  <c r="P25" i="186"/>
  <c r="L25" i="186"/>
  <c r="F25" i="186"/>
  <c r="P24" i="186"/>
  <c r="L24" i="186"/>
  <c r="F24" i="186"/>
  <c r="P23" i="186"/>
  <c r="L23" i="186"/>
  <c r="F23" i="186"/>
  <c r="P22" i="186"/>
  <c r="L22" i="186"/>
  <c r="F22" i="186"/>
  <c r="P21" i="186"/>
  <c r="L21" i="186"/>
  <c r="F21" i="186"/>
  <c r="P20" i="186"/>
  <c r="L20" i="186"/>
  <c r="F20" i="186"/>
  <c r="P19" i="186"/>
  <c r="L19" i="186"/>
  <c r="F19" i="186"/>
  <c r="P18" i="186"/>
  <c r="L18" i="186"/>
  <c r="F18" i="186"/>
  <c r="P17" i="186"/>
  <c r="L17" i="186"/>
  <c r="F17" i="186"/>
  <c r="P16" i="186"/>
  <c r="L16" i="186"/>
  <c r="F16" i="186"/>
  <c r="P15" i="186"/>
  <c r="L15" i="186"/>
  <c r="F15" i="186"/>
  <c r="N16" i="186" l="1"/>
  <c r="N17" i="186" s="1"/>
  <c r="N18" i="186" s="1"/>
  <c r="N19" i="186" s="1"/>
  <c r="N20" i="186" s="1"/>
  <c r="N21" i="186" s="1"/>
  <c r="N22" i="186" s="1"/>
  <c r="N23" i="186" s="1"/>
  <c r="N24" i="186" s="1"/>
  <c r="N25" i="186" s="1"/>
  <c r="N30" i="186" s="1"/>
  <c r="N31" i="186" s="1"/>
  <c r="N32" i="186" s="1"/>
  <c r="N33" i="186" s="1"/>
  <c r="H16" i="186"/>
  <c r="H17" i="186" s="1"/>
  <c r="H18" i="186" s="1"/>
  <c r="H19" i="186" s="1"/>
  <c r="H20" i="186" s="1"/>
  <c r="H21" i="186" s="1"/>
  <c r="H22" i="186" s="1"/>
  <c r="H23" i="186" s="1"/>
  <c r="H24" i="186" s="1"/>
  <c r="H25" i="186" s="1"/>
  <c r="H30" i="186" s="1"/>
  <c r="H31" i="186" s="1"/>
  <c r="H32" i="186" s="1"/>
  <c r="H33" i="186" s="1"/>
</calcChain>
</file>

<file path=xl/sharedStrings.xml><?xml version="1.0" encoding="utf-8"?>
<sst xmlns="http://schemas.openxmlformats.org/spreadsheetml/2006/main" count="80" uniqueCount="38">
  <si>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</si>
  <si>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</si>
  <si>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</si>
  <si>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</si>
  <si>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</si>
  <si>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</si>
  <si>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</si>
  <si>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</si>
  <si>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</si>
  <si>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</si>
  <si>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</si>
  <si>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</si>
  <si>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</si>
  <si>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</si>
  <si>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</si>
  <si>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</si>
  <si>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</si>
  <si>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</si>
  <si>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</si>
  <si>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</si>
  <si>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</si>
  <si>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</si>
  <si>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</si>
  <si>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</si>
  <si>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</si>
  <si>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</si>
  <si>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</si>
  <si>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</si>
  <si>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</si>
  <si>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</si>
  <si>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</si>
  <si>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</si>
  <si>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</si>
  <si>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s.e.: secreto estadístico</t>
  </si>
  <si>
    <t>-</t>
  </si>
  <si>
    <t>Ejercicio 2016</t>
  </si>
  <si>
    <t>s.e.</t>
  </si>
  <si>
    <r>
      <t>Cuadro V.172.</t>
    </r>
    <r>
      <rPr>
        <b/>
        <sz val="14"/>
        <rFont val="Times New Roman"/>
        <family val="1"/>
      </rPr>
      <t xml:space="preserve"> Reducción de la base imponible de las entidades de reducida dimensión por la reserva de nivelación.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</si>
</sst>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8">
    <xf numFmtId="0" fontId="0" fillId="0" borderId="0" xfId="0"/>
    <xf numFmtId="0" fontId="0" fillId="0" borderId="0" xfId="0" applyBorder="1"/>
    <xf numFmtId="0" fontId="0" fillId="0" borderId="0" xfId="0" applyFill="1" applyBorder="1"/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165" fontId="9" fillId="0" borderId="3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165" fontId="9" fillId="0" borderId="0" xfId="0" applyNumberFormat="1" applyFont="1" applyFill="1" applyBorder="1" applyAlignment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3"/>
    </xf>
    <xf numFmtId="3" fontId="9" fillId="0" borderId="3" xfId="0" applyNumberFormat="1" applyFont="1" applyBorder="1" applyAlignment="1">
      <alignment horizontal="right" vertical="center" indent="2"/>
    </xf>
    <xf numFmtId="10" fontId="9" fillId="0" borderId="3" xfId="0" applyNumberFormat="1" applyFont="1" applyBorder="1" applyAlignment="1">
      <alignment horizontal="right" vertical="center" indent="2"/>
    </xf>
    <xf numFmtId="10" fontId="9" fillId="0" borderId="3" xfId="0" applyNumberFormat="1" applyFont="1" applyBorder="1" applyAlignment="1" applyProtection="1">
      <alignment horizontal="right" vertical="center" indent="2"/>
    </xf>
    <xf numFmtId="164" fontId="9" fillId="0" borderId="3" xfId="0" applyNumberFormat="1" applyFont="1" applyFill="1" applyBorder="1" applyAlignment="1">
      <alignment horizontal="right" vertical="center" indent="2"/>
    </xf>
    <xf numFmtId="165" fontId="9" fillId="0" borderId="1" xfId="0" applyNumberFormat="1" applyFont="1" applyFill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right" vertical="center" indent="3"/>
    </xf>
    <xf numFmtId="0" fontId="3" fillId="0" borderId="0" xfId="0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P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6" ht="9.9499999999999993" customHeight="1" x14ac:dyDescent="0.2"/>
    <row r="2" spans="2:16" ht="30" customHeight="1" x14ac:dyDescent="0.2">
      <c r="B2" s="47" t="s">
        <v>10</v>
      </c>
      <c r="C2" s="48"/>
      <c r="D2" s="48"/>
      <c r="E2" s="48"/>
      <c r="F2" s="48"/>
      <c r="G2" s="48"/>
      <c r="H2" s="48"/>
      <c r="I2" s="49"/>
      <c r="J2" s="49"/>
      <c r="K2" s="49"/>
      <c r="L2" s="49"/>
      <c r="M2" s="49"/>
      <c r="N2" s="49"/>
      <c r="O2" s="49"/>
      <c r="P2" s="50"/>
    </row>
    <row r="3" spans="2:16" ht="6.95" customHeight="1" x14ac:dyDescent="0.2"/>
    <row r="4" spans="2:16" ht="18" customHeight="1" x14ac:dyDescent="0.2">
      <c r="B4" s="51" t="s">
        <v>37</v>
      </c>
      <c r="C4" s="51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2:16" ht="18" customHeight="1" x14ac:dyDescent="0.2">
      <c r="B5" s="52" t="s">
        <v>35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2:16" ht="14.1" customHeight="1" x14ac:dyDescent="0.2"/>
    <row r="7" spans="2:16" ht="15.95" customHeight="1" x14ac:dyDescent="0.2">
      <c r="B7" s="56" t="s">
        <v>30</v>
      </c>
      <c r="C7" s="4"/>
      <c r="D7" s="53" t="s">
        <v>0</v>
      </c>
      <c r="E7" s="53"/>
      <c r="F7" s="53"/>
      <c r="G7" s="53"/>
      <c r="H7" s="53"/>
      <c r="I7" s="5"/>
      <c r="J7" s="53" t="s">
        <v>4</v>
      </c>
      <c r="K7" s="53"/>
      <c r="L7" s="53"/>
      <c r="M7" s="53"/>
      <c r="N7" s="53"/>
      <c r="O7" s="53"/>
      <c r="P7" s="53"/>
    </row>
    <row r="8" spans="2:16" s="2" customFormat="1" ht="3.95" customHeight="1" x14ac:dyDescent="0.2">
      <c r="B8" s="56"/>
      <c r="C8" s="4"/>
      <c r="D8" s="5"/>
      <c r="E8" s="5"/>
      <c r="F8" s="6"/>
      <c r="G8" s="6"/>
      <c r="H8" s="6"/>
      <c r="I8" s="5"/>
      <c r="J8" s="5"/>
      <c r="K8" s="5"/>
      <c r="L8" s="5"/>
      <c r="M8" s="5"/>
      <c r="N8" s="5"/>
      <c r="O8" s="5"/>
      <c r="P8" s="5"/>
    </row>
    <row r="9" spans="2:16" ht="15.95" customHeight="1" x14ac:dyDescent="0.25">
      <c r="B9" s="56"/>
      <c r="C9" s="4"/>
      <c r="D9" s="54" t="s">
        <v>3</v>
      </c>
      <c r="E9" s="4"/>
      <c r="F9" s="55" t="s">
        <v>12</v>
      </c>
      <c r="G9" s="55"/>
      <c r="H9" s="55"/>
      <c r="I9" s="4"/>
      <c r="J9" s="37" t="s">
        <v>9</v>
      </c>
      <c r="K9" s="24"/>
      <c r="L9" s="55" t="s">
        <v>12</v>
      </c>
      <c r="M9" s="55"/>
      <c r="N9" s="55"/>
      <c r="O9" s="4"/>
      <c r="P9" s="37" t="s">
        <v>8</v>
      </c>
    </row>
    <row r="10" spans="2:16" s="2" customFormat="1" ht="3.95" customHeight="1" x14ac:dyDescent="0.25">
      <c r="B10" s="57" t="s">
        <v>13</v>
      </c>
      <c r="C10" s="4"/>
      <c r="D10" s="54"/>
      <c r="E10" s="4"/>
      <c r="F10" s="4"/>
      <c r="G10" s="4"/>
      <c r="H10" s="4"/>
      <c r="I10" s="4"/>
      <c r="J10" s="37"/>
      <c r="K10" s="24"/>
      <c r="L10" s="4"/>
      <c r="M10" s="4"/>
      <c r="N10" s="4"/>
      <c r="O10" s="4"/>
      <c r="P10" s="37"/>
    </row>
    <row r="11" spans="2:16" ht="15.95" customHeight="1" x14ac:dyDescent="0.2">
      <c r="B11" s="57"/>
      <c r="C11" s="4"/>
      <c r="D11" s="54"/>
      <c r="E11" s="4"/>
      <c r="F11" s="7" t="s">
        <v>6</v>
      </c>
      <c r="G11" s="5"/>
      <c r="H11" s="7" t="s">
        <v>7</v>
      </c>
      <c r="I11" s="5"/>
      <c r="J11" s="34" t="s">
        <v>13</v>
      </c>
      <c r="K11" s="25"/>
      <c r="L11" s="7" t="s">
        <v>6</v>
      </c>
      <c r="M11" s="5"/>
      <c r="N11" s="7" t="s">
        <v>7</v>
      </c>
      <c r="O11" s="5"/>
      <c r="P11" s="35" t="s">
        <v>5</v>
      </c>
    </row>
    <row r="12" spans="2:16" s="2" customFormat="1" ht="3.95" customHeight="1" x14ac:dyDescent="0.2">
      <c r="B12" s="4"/>
      <c r="C12" s="4"/>
      <c r="D12" s="4"/>
      <c r="E12" s="4"/>
      <c r="F12" s="5"/>
      <c r="G12" s="5"/>
      <c r="H12" s="5"/>
      <c r="I12" s="5"/>
      <c r="J12" s="25"/>
      <c r="K12" s="25"/>
      <c r="L12" s="5"/>
      <c r="M12" s="5"/>
      <c r="N12" s="5"/>
      <c r="O12" s="5"/>
      <c r="P12" s="26"/>
    </row>
    <row r="13" spans="2:16" ht="15" customHeight="1" x14ac:dyDescent="0.2">
      <c r="B13" s="8">
        <v>0</v>
      </c>
      <c r="C13" s="8"/>
      <c r="D13" s="10" t="s">
        <v>36</v>
      </c>
      <c r="E13" s="10"/>
      <c r="F13" s="11" t="s">
        <v>36</v>
      </c>
      <c r="G13" s="12"/>
      <c r="H13" s="11" t="s">
        <v>36</v>
      </c>
      <c r="I13" s="27"/>
      <c r="J13" s="38" t="s">
        <v>36</v>
      </c>
      <c r="K13" s="10"/>
      <c r="L13" s="11" t="s">
        <v>36</v>
      </c>
      <c r="M13" s="12"/>
      <c r="N13" s="11" t="s">
        <v>36</v>
      </c>
      <c r="O13" s="27"/>
      <c r="P13" s="10" t="s">
        <v>36</v>
      </c>
    </row>
    <row r="14" spans="2:16" ht="15" customHeight="1" x14ac:dyDescent="0.2">
      <c r="B14" s="13" t="s">
        <v>14</v>
      </c>
      <c r="C14" s="9"/>
      <c r="D14" s="10" t="s">
        <v>36</v>
      </c>
      <c r="E14" s="10"/>
      <c r="F14" s="11" t="s">
        <v>36</v>
      </c>
      <c r="G14" s="12"/>
      <c r="H14" s="11" t="s">
        <v>36</v>
      </c>
      <c r="I14" s="29"/>
      <c r="J14" s="38" t="s">
        <v>36</v>
      </c>
      <c r="K14" s="10"/>
      <c r="L14" s="11" t="s">
        <v>36</v>
      </c>
      <c r="M14" s="12"/>
      <c r="N14" s="11" t="s">
        <v>36</v>
      </c>
      <c r="O14" s="29"/>
      <c r="P14" s="10" t="s">
        <v>36</v>
      </c>
    </row>
    <row r="15" spans="2:16" ht="15" customHeight="1" x14ac:dyDescent="0.2">
      <c r="B15" s="13" t="s">
        <v>27</v>
      </c>
      <c r="C15" s="9"/>
      <c r="D15" s="10">
        <v>1503</v>
      </c>
      <c r="E15" s="10"/>
      <c r="F15" s="11">
        <f t="shared" ref="F15:F33" si="0">(D15/D$34)*100</f>
        <v>5.3445700874759972</v>
      </c>
      <c r="G15" s="12"/>
      <c r="H15" s="39">
        <v>6.276225019557641</v>
      </c>
      <c r="I15" s="29"/>
      <c r="J15" s="28">
        <v>1.5035370199999998</v>
      </c>
      <c r="K15" s="10"/>
      <c r="L15" s="11">
        <f t="shared" ref="L15:L33" si="1">(J15/J$34)*100</f>
        <v>0.43657881761131784</v>
      </c>
      <c r="M15" s="12"/>
      <c r="N15" s="39">
        <v>0.45878361906251458</v>
      </c>
      <c r="O15" s="29"/>
      <c r="P15" s="10">
        <f t="shared" ref="P15:P34" si="2">(J15/D15)*1000000</f>
        <v>1000.3572987358615</v>
      </c>
    </row>
    <row r="16" spans="2:16" ht="15" customHeight="1" x14ac:dyDescent="0.2">
      <c r="B16" s="13" t="s">
        <v>23</v>
      </c>
      <c r="C16" s="9"/>
      <c r="D16" s="10">
        <v>2418</v>
      </c>
      <c r="E16" s="10"/>
      <c r="F16" s="11">
        <f t="shared" si="0"/>
        <v>8.5982504800512061</v>
      </c>
      <c r="G16" s="12"/>
      <c r="H16" s="11">
        <f t="shared" ref="H16:H32" si="3">H15+F16</f>
        <v>14.874475499608847</v>
      </c>
      <c r="I16" s="29"/>
      <c r="J16" s="28">
        <v>3.5008340199999992</v>
      </c>
      <c r="K16" s="10"/>
      <c r="L16" s="11">
        <f t="shared" si="1"/>
        <v>1.0165296609092316</v>
      </c>
      <c r="M16" s="12"/>
      <c r="N16" s="11">
        <f t="shared" ref="N16:N32" si="4">N15+L16</f>
        <v>1.4753132799717461</v>
      </c>
      <c r="O16" s="29"/>
      <c r="P16" s="10">
        <f t="shared" si="2"/>
        <v>1447.8221753515297</v>
      </c>
    </row>
    <row r="17" spans="2:16" ht="15" customHeight="1" x14ac:dyDescent="0.2">
      <c r="B17" s="14" t="s">
        <v>15</v>
      </c>
      <c r="C17" s="18"/>
      <c r="D17" s="15">
        <v>5247</v>
      </c>
      <c r="E17" s="15"/>
      <c r="F17" s="3">
        <f t="shared" si="0"/>
        <v>18.657990185619798</v>
      </c>
      <c r="G17" s="16"/>
      <c r="H17" s="3">
        <f t="shared" si="3"/>
        <v>33.532465685228644</v>
      </c>
      <c r="I17" s="30"/>
      <c r="J17" s="31">
        <v>14.172205410000002</v>
      </c>
      <c r="K17" s="15"/>
      <c r="L17" s="3">
        <f t="shared" si="1"/>
        <v>4.1151528685622409</v>
      </c>
      <c r="M17" s="16"/>
      <c r="N17" s="3">
        <f t="shared" si="4"/>
        <v>5.590466148533987</v>
      </c>
      <c r="O17" s="30"/>
      <c r="P17" s="15">
        <f t="shared" si="2"/>
        <v>2701.0111320754722</v>
      </c>
    </row>
    <row r="18" spans="2:16" ht="15" customHeight="1" x14ac:dyDescent="0.2">
      <c r="B18" s="13" t="s">
        <v>16</v>
      </c>
      <c r="C18" s="9"/>
      <c r="D18" s="10">
        <v>5016</v>
      </c>
      <c r="E18" s="10"/>
      <c r="F18" s="11">
        <f t="shared" si="0"/>
        <v>17.836569234051634</v>
      </c>
      <c r="G18" s="12"/>
      <c r="H18" s="11">
        <f t="shared" si="3"/>
        <v>51.369034919280281</v>
      </c>
      <c r="I18" s="29"/>
      <c r="J18" s="28">
        <v>24.511514590000004</v>
      </c>
      <c r="K18" s="10"/>
      <c r="L18" s="11">
        <f t="shared" si="1"/>
        <v>7.1173558849683456</v>
      </c>
      <c r="M18" s="12"/>
      <c r="N18" s="11">
        <f t="shared" si="4"/>
        <v>12.707822033502332</v>
      </c>
      <c r="O18" s="29"/>
      <c r="P18" s="10">
        <f t="shared" si="2"/>
        <v>4886.6655881180232</v>
      </c>
    </row>
    <row r="19" spans="2:16" ht="15" customHeight="1" x14ac:dyDescent="0.2">
      <c r="B19" s="13" t="s">
        <v>17</v>
      </c>
      <c r="C19" s="9"/>
      <c r="D19" s="10">
        <v>4621</v>
      </c>
      <c r="E19" s="10"/>
      <c r="F19" s="11">
        <f t="shared" si="0"/>
        <v>16.431974966218618</v>
      </c>
      <c r="G19" s="12"/>
      <c r="H19" s="11">
        <f t="shared" si="3"/>
        <v>67.8010098854989</v>
      </c>
      <c r="I19" s="29"/>
      <c r="J19" s="28">
        <v>37.607748350000023</v>
      </c>
      <c r="K19" s="10"/>
      <c r="L19" s="11">
        <f t="shared" si="1"/>
        <v>10.920081174766819</v>
      </c>
      <c r="M19" s="12"/>
      <c r="N19" s="11">
        <f t="shared" si="4"/>
        <v>23.627903208269153</v>
      </c>
      <c r="O19" s="29"/>
      <c r="P19" s="10">
        <f t="shared" si="2"/>
        <v>8138.4437026617661</v>
      </c>
    </row>
    <row r="20" spans="2:16" ht="15" customHeight="1" x14ac:dyDescent="0.2">
      <c r="B20" s="13" t="s">
        <v>22</v>
      </c>
      <c r="C20" s="9"/>
      <c r="D20" s="10">
        <v>5808</v>
      </c>
      <c r="E20" s="10"/>
      <c r="F20" s="11">
        <f t="shared" si="0"/>
        <v>20.652869639428207</v>
      </c>
      <c r="G20" s="12"/>
      <c r="H20" s="11">
        <f t="shared" si="3"/>
        <v>88.453879524927103</v>
      </c>
      <c r="I20" s="29"/>
      <c r="J20" s="28">
        <v>97.957230979999991</v>
      </c>
      <c r="K20" s="10"/>
      <c r="L20" s="11">
        <f t="shared" si="1"/>
        <v>28.4436309241838</v>
      </c>
      <c r="M20" s="12"/>
      <c r="N20" s="11">
        <f t="shared" si="4"/>
        <v>52.071534132452953</v>
      </c>
      <c r="O20" s="29"/>
      <c r="P20" s="10">
        <f t="shared" si="2"/>
        <v>16865.914424931128</v>
      </c>
    </row>
    <row r="21" spans="2:16" ht="15" customHeight="1" x14ac:dyDescent="0.2">
      <c r="B21" s="13" t="s">
        <v>24</v>
      </c>
      <c r="C21" s="9"/>
      <c r="D21" s="10">
        <v>1697</v>
      </c>
      <c r="E21" s="10"/>
      <c r="F21" s="11">
        <f t="shared" si="0"/>
        <v>6.0344214493990469</v>
      </c>
      <c r="G21" s="12"/>
      <c r="H21" s="11">
        <f t="shared" si="3"/>
        <v>94.488300974326151</v>
      </c>
      <c r="I21" s="29"/>
      <c r="J21" s="28">
        <v>57.287621710000003</v>
      </c>
      <c r="K21" s="10"/>
      <c r="L21" s="11">
        <f t="shared" si="1"/>
        <v>16.634483765432172</v>
      </c>
      <c r="M21" s="12"/>
      <c r="N21" s="11">
        <f t="shared" si="4"/>
        <v>68.706017897885118</v>
      </c>
      <c r="O21" s="29"/>
      <c r="P21" s="10">
        <f t="shared" si="2"/>
        <v>33758.174254566882</v>
      </c>
    </row>
    <row r="22" spans="2:16" ht="15" customHeight="1" x14ac:dyDescent="0.2">
      <c r="B22" s="17" t="s">
        <v>25</v>
      </c>
      <c r="C22" s="18"/>
      <c r="D22" s="15">
        <v>511</v>
      </c>
      <c r="E22" s="15"/>
      <c r="F22" s="3">
        <f t="shared" si="0"/>
        <v>1.8170827110447336</v>
      </c>
      <c r="G22" s="16"/>
      <c r="H22" s="3">
        <f t="shared" si="3"/>
        <v>96.305383685370884</v>
      </c>
      <c r="I22" s="30"/>
      <c r="J22" s="31">
        <v>24.26877137</v>
      </c>
      <c r="K22" s="15"/>
      <c r="L22" s="3">
        <f t="shared" si="1"/>
        <v>7.0468710571516242</v>
      </c>
      <c r="M22" s="16"/>
      <c r="N22" s="3">
        <f t="shared" si="4"/>
        <v>75.752888955036738</v>
      </c>
      <c r="O22" s="30"/>
      <c r="P22" s="15">
        <f t="shared" si="2"/>
        <v>47492.703268101759</v>
      </c>
    </row>
    <row r="23" spans="2:16" ht="15" customHeight="1" x14ac:dyDescent="0.2">
      <c r="B23" s="13" t="s">
        <v>31</v>
      </c>
      <c r="C23" s="9"/>
      <c r="D23" s="40">
        <v>448</v>
      </c>
      <c r="E23" s="40"/>
      <c r="F23" s="36">
        <f t="shared" si="0"/>
        <v>1.5930588151625062</v>
      </c>
      <c r="G23" s="41"/>
      <c r="H23" s="36">
        <f t="shared" si="3"/>
        <v>97.898442500533392</v>
      </c>
      <c r="I23" s="42"/>
      <c r="J23" s="43">
        <v>24.114339089999987</v>
      </c>
      <c r="K23" s="40"/>
      <c r="L23" s="36">
        <f t="shared" si="1"/>
        <v>7.0020288874500594</v>
      </c>
      <c r="M23" s="41"/>
      <c r="N23" s="36">
        <f t="shared" si="4"/>
        <v>82.754917842486805</v>
      </c>
      <c r="O23" s="42"/>
      <c r="P23" s="40">
        <f t="shared" si="2"/>
        <v>53826.649754464263</v>
      </c>
    </row>
    <row r="24" spans="2:16" ht="15" customHeight="1" x14ac:dyDescent="0.2">
      <c r="B24" s="13" t="s">
        <v>32</v>
      </c>
      <c r="C24" s="9"/>
      <c r="D24" s="10">
        <v>376</v>
      </c>
      <c r="E24" s="10"/>
      <c r="F24" s="11">
        <f t="shared" si="0"/>
        <v>1.3370315055828177</v>
      </c>
      <c r="G24" s="12"/>
      <c r="H24" s="11">
        <f t="shared" si="3"/>
        <v>99.235474006116206</v>
      </c>
      <c r="I24" s="29"/>
      <c r="J24" s="28">
        <v>25.84222093999999</v>
      </c>
      <c r="K24" s="10"/>
      <c r="L24" s="11">
        <f t="shared" si="1"/>
        <v>7.5037502318603604</v>
      </c>
      <c r="M24" s="12"/>
      <c r="N24" s="11">
        <f t="shared" si="4"/>
        <v>90.25866807434717</v>
      </c>
      <c r="O24" s="29"/>
      <c r="P24" s="10">
        <f t="shared" si="2"/>
        <v>68729.311010638266</v>
      </c>
    </row>
    <row r="25" spans="2:16" ht="15" customHeight="1" x14ac:dyDescent="0.2">
      <c r="B25" s="13" t="s">
        <v>26</v>
      </c>
      <c r="C25" s="9"/>
      <c r="D25" s="10">
        <v>206</v>
      </c>
      <c r="E25" s="10"/>
      <c r="F25" s="11">
        <f t="shared" si="0"/>
        <v>0.73252258018633098</v>
      </c>
      <c r="G25" s="12"/>
      <c r="H25" s="11">
        <f t="shared" si="3"/>
        <v>99.967996586302533</v>
      </c>
      <c r="I25" s="29"/>
      <c r="J25" s="28">
        <v>28.501507549999999</v>
      </c>
      <c r="K25" s="10"/>
      <c r="L25" s="11">
        <f t="shared" si="1"/>
        <v>8.2759215774541079</v>
      </c>
      <c r="M25" s="12"/>
      <c r="N25" s="11">
        <f t="shared" si="4"/>
        <v>98.534589651801284</v>
      </c>
      <c r="O25" s="29"/>
      <c r="P25" s="10">
        <f t="shared" si="2"/>
        <v>138356.83276699029</v>
      </c>
    </row>
    <row r="26" spans="2:16" ht="15" customHeight="1" x14ac:dyDescent="0.2">
      <c r="B26" s="13" t="s">
        <v>18</v>
      </c>
      <c r="C26" s="9"/>
      <c r="D26" s="10" t="s">
        <v>36</v>
      </c>
      <c r="E26" s="10"/>
      <c r="F26" s="11" t="s">
        <v>36</v>
      </c>
      <c r="G26" s="12"/>
      <c r="H26" s="11" t="s">
        <v>36</v>
      </c>
      <c r="I26" s="29"/>
      <c r="J26" s="38" t="s">
        <v>36</v>
      </c>
      <c r="K26" s="10"/>
      <c r="L26" s="11" t="s">
        <v>36</v>
      </c>
      <c r="M26" s="12"/>
      <c r="N26" s="11" t="s">
        <v>36</v>
      </c>
      <c r="O26" s="29"/>
      <c r="P26" s="10" t="s">
        <v>36</v>
      </c>
    </row>
    <row r="27" spans="2:16" ht="15" customHeight="1" x14ac:dyDescent="0.2">
      <c r="B27" s="17" t="s">
        <v>19</v>
      </c>
      <c r="C27" s="18"/>
      <c r="D27" s="15" t="s">
        <v>36</v>
      </c>
      <c r="E27" s="15"/>
      <c r="F27" s="3" t="s">
        <v>36</v>
      </c>
      <c r="G27" s="16"/>
      <c r="H27" s="3" t="s">
        <v>36</v>
      </c>
      <c r="I27" s="30"/>
      <c r="J27" s="44" t="s">
        <v>36</v>
      </c>
      <c r="K27" s="15"/>
      <c r="L27" s="3" t="s">
        <v>36</v>
      </c>
      <c r="M27" s="16"/>
      <c r="N27" s="3" t="s">
        <v>36</v>
      </c>
      <c r="O27" s="30"/>
      <c r="P27" s="15" t="s">
        <v>36</v>
      </c>
    </row>
    <row r="28" spans="2:16" ht="15" customHeight="1" x14ac:dyDescent="0.2">
      <c r="B28" s="13" t="s">
        <v>20</v>
      </c>
      <c r="C28" s="9"/>
      <c r="D28" s="10" t="s">
        <v>36</v>
      </c>
      <c r="E28" s="10"/>
      <c r="F28" s="11" t="s">
        <v>36</v>
      </c>
      <c r="G28" s="12"/>
      <c r="H28" s="11" t="s">
        <v>36</v>
      </c>
      <c r="I28" s="29"/>
      <c r="J28" s="38" t="s">
        <v>36</v>
      </c>
      <c r="K28" s="10"/>
      <c r="L28" s="11" t="s">
        <v>36</v>
      </c>
      <c r="M28" s="12"/>
      <c r="N28" s="11" t="s">
        <v>36</v>
      </c>
      <c r="O28" s="29"/>
      <c r="P28" s="10" t="s">
        <v>36</v>
      </c>
    </row>
    <row r="29" spans="2:16" ht="15" customHeight="1" x14ac:dyDescent="0.2">
      <c r="B29" s="13" t="s">
        <v>1</v>
      </c>
      <c r="C29" s="9"/>
      <c r="D29" s="10">
        <v>0</v>
      </c>
      <c r="E29" s="10"/>
      <c r="F29" s="11">
        <f t="shared" si="0"/>
        <v>0</v>
      </c>
      <c r="G29" s="12"/>
      <c r="H29" s="11">
        <v>99.967996586302533</v>
      </c>
      <c r="I29" s="29"/>
      <c r="J29" s="28">
        <v>0</v>
      </c>
      <c r="K29" s="10"/>
      <c r="L29" s="11">
        <f t="shared" si="1"/>
        <v>0</v>
      </c>
      <c r="M29" s="12"/>
      <c r="N29" s="11">
        <v>99.967996586302533</v>
      </c>
      <c r="O29" s="29"/>
      <c r="P29" s="45" t="s">
        <v>34</v>
      </c>
    </row>
    <row r="30" spans="2:16" ht="15" customHeight="1" x14ac:dyDescent="0.2">
      <c r="B30" s="13" t="s">
        <v>2</v>
      </c>
      <c r="C30" s="9"/>
      <c r="D30" s="10">
        <v>0</v>
      </c>
      <c r="E30" s="10"/>
      <c r="F30" s="11">
        <f t="shared" si="0"/>
        <v>0</v>
      </c>
      <c r="G30" s="12"/>
      <c r="H30" s="11">
        <f t="shared" si="3"/>
        <v>99.967996586302533</v>
      </c>
      <c r="I30" s="29"/>
      <c r="J30" s="28">
        <v>0</v>
      </c>
      <c r="K30" s="10"/>
      <c r="L30" s="11">
        <f t="shared" si="1"/>
        <v>0</v>
      </c>
      <c r="M30" s="12"/>
      <c r="N30" s="11">
        <f t="shared" si="4"/>
        <v>99.967996586302533</v>
      </c>
      <c r="O30" s="29"/>
      <c r="P30" s="45" t="s">
        <v>34</v>
      </c>
    </row>
    <row r="31" spans="2:16" ht="15" customHeight="1" x14ac:dyDescent="0.2">
      <c r="B31" s="13" t="s">
        <v>21</v>
      </c>
      <c r="C31" s="9"/>
      <c r="D31" s="10">
        <v>0</v>
      </c>
      <c r="E31" s="10"/>
      <c r="F31" s="11">
        <f t="shared" si="0"/>
        <v>0</v>
      </c>
      <c r="G31" s="12"/>
      <c r="H31" s="11">
        <f t="shared" si="3"/>
        <v>99.967996586302533</v>
      </c>
      <c r="I31" s="29"/>
      <c r="J31" s="28">
        <v>0</v>
      </c>
      <c r="K31" s="10"/>
      <c r="L31" s="11">
        <f t="shared" si="1"/>
        <v>0</v>
      </c>
      <c r="M31" s="12"/>
      <c r="N31" s="11">
        <f t="shared" si="4"/>
        <v>99.967996586302533</v>
      </c>
      <c r="O31" s="29"/>
      <c r="P31" s="45" t="s">
        <v>34</v>
      </c>
    </row>
    <row r="32" spans="2:16" ht="15" customHeight="1" x14ac:dyDescent="0.2">
      <c r="B32" s="13" t="s">
        <v>28</v>
      </c>
      <c r="C32" s="9"/>
      <c r="D32" s="10">
        <v>0</v>
      </c>
      <c r="E32" s="10"/>
      <c r="F32" s="11">
        <f t="shared" si="0"/>
        <v>0</v>
      </c>
      <c r="G32" s="12"/>
      <c r="H32" s="11">
        <f t="shared" si="3"/>
        <v>99.967996586302533</v>
      </c>
      <c r="I32" s="29"/>
      <c r="J32" s="28">
        <v>0</v>
      </c>
      <c r="K32" s="10"/>
      <c r="L32" s="11">
        <f t="shared" si="1"/>
        <v>0</v>
      </c>
      <c r="M32" s="12"/>
      <c r="N32" s="11">
        <f t="shared" si="4"/>
        <v>99.967996586302533</v>
      </c>
      <c r="O32" s="29"/>
      <c r="P32" s="45" t="s">
        <v>34</v>
      </c>
    </row>
    <row r="33" spans="2:16" ht="15" customHeight="1" x14ac:dyDescent="0.2">
      <c r="B33" s="8" t="s">
        <v>29</v>
      </c>
      <c r="C33" s="9"/>
      <c r="D33" s="10">
        <v>0</v>
      </c>
      <c r="E33" s="10"/>
      <c r="F33" s="11">
        <f t="shared" si="0"/>
        <v>0</v>
      </c>
      <c r="G33" s="12"/>
      <c r="H33" s="11">
        <f>H32+F33</f>
        <v>99.967996586302533</v>
      </c>
      <c r="I33" s="29"/>
      <c r="J33" s="28">
        <v>0</v>
      </c>
      <c r="K33" s="10"/>
      <c r="L33" s="11">
        <f t="shared" si="1"/>
        <v>0</v>
      </c>
      <c r="M33" s="12"/>
      <c r="N33" s="11">
        <f>N32+L33</f>
        <v>99.967996586302533</v>
      </c>
      <c r="O33" s="29"/>
      <c r="P33" s="45" t="s">
        <v>34</v>
      </c>
    </row>
    <row r="34" spans="2:16" ht="15.95" customHeight="1" x14ac:dyDescent="0.2">
      <c r="B34" s="19" t="s">
        <v>11</v>
      </c>
      <c r="C34" s="19"/>
      <c r="D34" s="20">
        <v>28122</v>
      </c>
      <c r="E34" s="20"/>
      <c r="F34" s="21">
        <f>(D34/D$34)*100</f>
        <v>100</v>
      </c>
      <c r="G34" s="22"/>
      <c r="H34" s="23"/>
      <c r="I34" s="23"/>
      <c r="J34" s="32">
        <v>344.39073985000005</v>
      </c>
      <c r="K34" s="20"/>
      <c r="L34" s="21">
        <f>(J34/J$34)*100</f>
        <v>100</v>
      </c>
      <c r="M34" s="22"/>
      <c r="N34" s="23"/>
      <c r="O34" s="23"/>
      <c r="P34" s="33">
        <f t="shared" si="2"/>
        <v>12246.310356660268</v>
      </c>
    </row>
    <row r="35" spans="2:16" ht="5.0999999999999996" customHeight="1" x14ac:dyDescent="0.2"/>
    <row r="36" spans="2:16" ht="12.95" customHeight="1" x14ac:dyDescent="0.2">
      <c r="B36" s="46" t="s">
        <v>33</v>
      </c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C_V.172</vt:lpstr>
      <vt:lpstr>C_V.172!Área_de_impresión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2019-10-29T11:17:56Z</dcterms:modified>
</cp:coreProperties>
</file>